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0673CD7-832A-4C23-ADEC-C0945A58272E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29" i="6" l="1"/>
  <c r="O829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<sst xmlns="http://schemas.openxmlformats.org/spreadsheetml/2006/main" count="1065" uniqueCount="276">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</sst>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29" totalsRowCount="1" headerRowDxfId="31" dataDxfId="30" totalsRowDxfId="29">
  <autoFilter ref="A1:O828" xr:uid="{00000000-0009-0000-0100-000002000000}"/>
  <tableColumns count="15">
    <tableColumn id="1" xr3:uid="{4F188707-651D-40E0-A900-DC86C83203C6}" name="تاریخ" totalsRowLabel="Total" totalsRowDxfId="28"/>
    <tableColumn id="4" xr3:uid="{62882EBB-259C-4ECE-98AA-3276D377919C}" name="ارزش معاملات" dataDxfId="27" totalsRowDxfId="26"/>
    <tableColumn id="5" xr3:uid="{BF856CB8-BD97-430B-9F57-75FB99029EB1}" name="صف خرید" dataDxfId="25" totalsRowDxfId="24"/>
    <tableColumn id="6" xr3:uid="{4FA6D717-DD73-4DC3-B78B-7294C03675BF}" name="صف فروش " dataDxfId="23" totalsRowDxfId="22"/>
    <tableColumn id="7" xr3:uid="{711A5EA2-98ED-4601-A79C-165AAB8771BE}" name="سرانه خرید" dataDxfId="21" totalsRowDxfId="20"/>
    <tableColumn id="8" xr3:uid="{0A1D605C-8500-4645-8FB7-984306B29ED5}" name="سرانه فروش" dataDxfId="19" totalsRowDxfId="18"/>
    <tableColumn id="9" xr3:uid="{842930B4-1573-4048-A716-08A33C67D899}" name="اختلاف" dataDxfId="17" totalsRowDxfId="16"/>
    <tableColumn id="10" xr3:uid="{D00DA3F6-10C5-4802-AF80-0F107A1E0462}" name="نسبت صف خرید به فروش" dataDxfId="15" totalsRowDxfId="14"/>
    <tableColumn id="11" xr3:uid="{9E91079F-0460-439F-A654-6F296D8C85E9}" name="ورود و خروج درآمد ثابت" dataDxfId="13" totalsRowDxfId="12"/>
    <tableColumn id="12" xr3:uid="{266F5C7F-C6B0-41E9-B189-FFCDE1399D40}" name="ورود و خروج سهام" totalsRowFunction="sum" dataDxfId="11" totalsRowDxfId="10"/>
    <tableColumn id="13" xr3:uid="{B1512876-B2CD-4FA2-9500-CEC3A3ED4012}" name="هفته اخیر" dataDxfId="9" totalsRowDxfId="8"/>
    <tableColumn id="14" xr3:uid="{172F3466-578C-4D9F-A8C1-1AF2A2956E05}" name="ماه اخیر" dataDxfId="7" totalsRowDxfId="6"/>
    <tableColumn id="15" xr3:uid="{4C5218DC-EB20-4B3D-8372-9FE75F5B7ACA}" name="سه ماه اخیر" dataDxfId="5" totalsRowDxfId="4"/>
    <tableColumn id="16" xr3:uid="{A5B0B185-B387-4FAF-B1DC-9AF0B652FCB7}" name="شش ماه اخیر" dataDxfId="3" totalsRowDxfId="2"/>
    <tableColumn id="17" xr3:uid="{16D29ECF-4CF2-402C-A87F-5319D0527507}" name="سال اخیر" totalsRowFunction="sum" dataDxfId="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49"/>
  <sheetViews>
    <sheetView rightToLeft="1" topLeftCell="D1" zoomScale="59" zoomScaleNormal="59" workbookViewId="0">
      <pane ySplit="1" topLeftCell="A745" activePane="bottomLeft" state="frozen"/>
      <selection pane="bottomLeft" activeCell="AC749" sqref="AC749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6" t="s">
        <v>0</v>
      </c>
      <c r="B1" s="47"/>
      <c r="C1" s="48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262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263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264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265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266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267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268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269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270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271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272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273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274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275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91"/>
  <sheetViews>
    <sheetView rightToLeft="1" tabSelected="1" workbookViewId="0">
      <pane ySplit="1" topLeftCell="A187" activePane="bottomLeft" state="frozen"/>
      <selection activeCell="AA578" sqref="AA578"/>
      <selection pane="bottomLeft" activeCell="J191" sqref="J191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  <row r="178" spans="1:10" ht="31.95" customHeight="1">
      <c r="A178" s="43" t="s">
        <v>262</v>
      </c>
      <c r="B178" s="42">
        <v>4771.72</v>
      </c>
      <c r="C178" s="42">
        <v>452.58</v>
      </c>
      <c r="D178" s="42">
        <v>354.77</v>
      </c>
      <c r="E178" s="42">
        <v>13.22</v>
      </c>
      <c r="F178" s="42">
        <v>4.76</v>
      </c>
      <c r="G178" s="42">
        <v>9.0299999999999994</v>
      </c>
      <c r="H178" s="42">
        <v>0</v>
      </c>
      <c r="I178" s="42"/>
      <c r="J178" s="42"/>
    </row>
    <row r="179" spans="1:10" ht="31.95" customHeight="1">
      <c r="A179" s="43" t="s">
        <v>263</v>
      </c>
      <c r="B179" s="42">
        <v>3915.67</v>
      </c>
      <c r="C179" s="42">
        <v>478.69</v>
      </c>
      <c r="D179" s="42">
        <v>621.6</v>
      </c>
      <c r="E179" s="42">
        <v>5.35</v>
      </c>
      <c r="F179" s="42">
        <v>4.21</v>
      </c>
      <c r="G179" s="42">
        <v>2.15</v>
      </c>
      <c r="H179" s="42">
        <v>0.49</v>
      </c>
      <c r="I179" s="42">
        <v>0</v>
      </c>
      <c r="J179" s="42">
        <v>0.06</v>
      </c>
    </row>
    <row r="180" spans="1:10" ht="31.95" customHeight="1">
      <c r="A180" s="43" t="s">
        <v>264</v>
      </c>
      <c r="B180" s="42">
        <v>3365.27</v>
      </c>
      <c r="C180" s="42">
        <v>481.61</v>
      </c>
      <c r="D180" s="42">
        <v>438.92</v>
      </c>
      <c r="E180" s="42">
        <v>2.92</v>
      </c>
      <c r="F180" s="42">
        <v>3.66</v>
      </c>
      <c r="G180" s="42">
        <v>6.69</v>
      </c>
      <c r="H180" s="42">
        <v>0.5</v>
      </c>
      <c r="I180" s="42">
        <v>0</v>
      </c>
      <c r="J180" s="42"/>
    </row>
    <row r="181" spans="1:10" ht="31.95" customHeight="1">
      <c r="A181" s="43" t="s">
        <v>265</v>
      </c>
      <c r="B181" s="42">
        <v>3896.48</v>
      </c>
      <c r="C181" s="42">
        <v>374.62</v>
      </c>
      <c r="D181" s="42">
        <v>458.8</v>
      </c>
      <c r="E181" s="42">
        <v>4.6100000000000003</v>
      </c>
      <c r="F181" s="42">
        <v>2.72</v>
      </c>
      <c r="G181" s="42">
        <v>2.74</v>
      </c>
      <c r="H181" s="42"/>
      <c r="I181" s="42">
        <v>0.01</v>
      </c>
      <c r="J181" s="42"/>
    </row>
    <row r="182" spans="1:10" ht="31.95" customHeight="1">
      <c r="A182" s="43" t="s">
        <v>266</v>
      </c>
      <c r="B182" s="42">
        <v>4138.53</v>
      </c>
      <c r="C182" s="42">
        <v>389.76</v>
      </c>
      <c r="D182" s="42">
        <v>272.39</v>
      </c>
      <c r="E182" s="42">
        <v>11.92</v>
      </c>
      <c r="F182" s="42">
        <v>2.2400000000000002</v>
      </c>
      <c r="G182" s="42">
        <v>1.32</v>
      </c>
      <c r="H182" s="42"/>
      <c r="I182" s="42">
        <v>0.01</v>
      </c>
      <c r="J182" s="42">
        <v>0.13</v>
      </c>
    </row>
    <row r="183" spans="1:10" ht="28.95" customHeight="1">
      <c r="A183" s="43" t="s">
        <v>267</v>
      </c>
      <c r="B183" s="42">
        <v>5286.69</v>
      </c>
      <c r="C183" s="42">
        <v>632.37</v>
      </c>
      <c r="D183" s="42">
        <v>557.71</v>
      </c>
      <c r="E183" s="42">
        <v>5.81</v>
      </c>
      <c r="F183" s="42">
        <v>1.83</v>
      </c>
      <c r="G183" s="42">
        <v>1.51</v>
      </c>
      <c r="H183" s="42">
        <v>0.01</v>
      </c>
      <c r="I183" s="42">
        <v>0</v>
      </c>
      <c r="J183" s="42">
        <v>0</v>
      </c>
    </row>
    <row r="184" spans="1:10" ht="28.95" customHeight="1">
      <c r="A184" s="43" t="s">
        <v>268</v>
      </c>
      <c r="B184" s="45">
        <v>4256.79</v>
      </c>
      <c r="C184" s="45">
        <v>530.30999999999995</v>
      </c>
      <c r="D184" s="45">
        <v>475.67</v>
      </c>
      <c r="E184" s="45">
        <v>9.73</v>
      </c>
      <c r="F184" s="45">
        <v>1.4</v>
      </c>
      <c r="G184" s="45">
        <v>18.16</v>
      </c>
      <c r="H184" s="45">
        <v>0</v>
      </c>
      <c r="I184" s="45">
        <v>0</v>
      </c>
      <c r="J184" s="45">
        <v>0</v>
      </c>
    </row>
    <row r="185" spans="1:10" ht="28.95" customHeight="1">
      <c r="A185" s="43" t="s">
        <v>269</v>
      </c>
      <c r="B185" s="42">
        <v>3479.75</v>
      </c>
      <c r="C185" s="42">
        <v>455.06</v>
      </c>
      <c r="D185" s="42">
        <v>469.95</v>
      </c>
      <c r="E185" s="42">
        <v>11.02</v>
      </c>
      <c r="F185" s="42">
        <v>5.14</v>
      </c>
      <c r="G185" s="42">
        <v>1.56</v>
      </c>
      <c r="H185" s="42">
        <v>0.89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3163.76</v>
      </c>
      <c r="C186" s="42">
        <v>442.96</v>
      </c>
      <c r="D186" s="42">
        <v>409.47</v>
      </c>
      <c r="E186" s="42">
        <v>6.51</v>
      </c>
      <c r="F186" s="42">
        <v>1.18</v>
      </c>
      <c r="G186" s="42">
        <v>1.48</v>
      </c>
      <c r="H186" s="42">
        <v>0</v>
      </c>
      <c r="I186" s="42">
        <v>0</v>
      </c>
      <c r="J186" s="42">
        <v>0</v>
      </c>
    </row>
    <row r="187" spans="1:10" ht="28.95" customHeight="1">
      <c r="A187" s="43" t="s">
        <v>271</v>
      </c>
      <c r="B187" s="42">
        <v>5678.41</v>
      </c>
      <c r="C187" s="42">
        <v>1495.91</v>
      </c>
      <c r="D187" s="42">
        <v>657.93</v>
      </c>
      <c r="E187" s="42">
        <v>22.26</v>
      </c>
      <c r="F187" s="42">
        <v>6.56</v>
      </c>
      <c r="G187" s="42">
        <v>13.7</v>
      </c>
      <c r="H187" s="42">
        <v>0.85</v>
      </c>
      <c r="I187" s="42">
        <v>7.0000000000000007E-2</v>
      </c>
      <c r="J187" s="42">
        <v>0</v>
      </c>
    </row>
    <row r="188" spans="1:10" ht="28.95" customHeight="1">
      <c r="A188" s="43" t="s">
        <v>272</v>
      </c>
      <c r="B188" s="42">
        <v>5959.14</v>
      </c>
      <c r="C188" s="42">
        <v>1378.8</v>
      </c>
      <c r="D188" s="42">
        <v>551.58000000000004</v>
      </c>
      <c r="E188" s="42">
        <v>30.33</v>
      </c>
      <c r="F188" s="42">
        <v>7.26</v>
      </c>
      <c r="G188" s="42">
        <v>30.7</v>
      </c>
      <c r="H188" s="42">
        <v>0.15</v>
      </c>
      <c r="I188" s="42">
        <v>0.02</v>
      </c>
      <c r="J188" s="42">
        <v>0</v>
      </c>
    </row>
    <row r="189" spans="1:10" ht="28.95" customHeight="1">
      <c r="A189" s="43" t="s">
        <v>273</v>
      </c>
      <c r="B189" s="42">
        <v>3654.27</v>
      </c>
      <c r="C189" s="42">
        <v>900.88</v>
      </c>
      <c r="D189" s="42">
        <v>596.67999999999995</v>
      </c>
      <c r="E189" s="42">
        <v>12.56</v>
      </c>
      <c r="F189" s="42">
        <v>2.15</v>
      </c>
      <c r="G189" s="42">
        <v>6.57</v>
      </c>
      <c r="H189" s="42">
        <v>1.1599999999999999</v>
      </c>
      <c r="I189" s="42">
        <v>0.03</v>
      </c>
      <c r="J189" s="42">
        <v>0</v>
      </c>
    </row>
    <row r="190" spans="1:10" ht="28.95" customHeight="1">
      <c r="A190" s="43" t="s">
        <v>274</v>
      </c>
      <c r="B190" s="42">
        <v>5061</v>
      </c>
      <c r="C190" s="42">
        <v>1362.66</v>
      </c>
      <c r="D190" s="42">
        <v>758.63</v>
      </c>
      <c r="E190" s="42">
        <v>33.29</v>
      </c>
      <c r="F190" s="42">
        <v>2.58</v>
      </c>
      <c r="G190" s="42">
        <v>12.59</v>
      </c>
      <c r="H190" s="42">
        <v>2.78</v>
      </c>
      <c r="I190" s="42">
        <v>0</v>
      </c>
      <c r="J190" s="42"/>
    </row>
    <row r="191" spans="1:10" ht="28.95" customHeight="1">
      <c r="A191" s="43" t="s">
        <v>275</v>
      </c>
      <c r="B191" s="42">
        <v>4553.2</v>
      </c>
      <c r="C191" s="42">
        <v>601.73</v>
      </c>
      <c r="D191" s="42">
        <v>737.84</v>
      </c>
      <c r="E191" s="42">
        <v>10.51</v>
      </c>
      <c r="F191" s="42">
        <v>1.32</v>
      </c>
      <c r="G191" s="42">
        <v>8.77</v>
      </c>
      <c r="H191" s="42">
        <v>480.86</v>
      </c>
      <c r="I191" s="42">
        <v>0</v>
      </c>
      <c r="J191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29"/>
  <sheetViews>
    <sheetView rightToLeft="1" zoomScale="140" zoomScaleNormal="140" workbookViewId="0">
      <pane ySplit="1" topLeftCell="A821" activePane="bottomLeft" state="frozen"/>
      <selection activeCell="G40" sqref="G40"/>
      <selection pane="bottomLeft" activeCell="K828" sqref="K828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262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263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5">
      <c r="A817" s="33" t="s">
        <v>264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5">
      <c r="A818" s="33" t="s">
        <v>265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5">
      <c r="A819" s="33" t="s">
        <v>266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5">
      <c r="A820" s="33" t="s">
        <v>267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5">
      <c r="A821" s="33" t="s">
        <v>268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5">
      <c r="A822" s="33" t="s">
        <v>269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5">
      <c r="A823" s="33" t="s">
        <v>270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5">
      <c r="A824" s="33" t="s">
        <v>271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5">
      <c r="A825" s="33" t="s">
        <v>272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5">
      <c r="A826" s="33" t="s">
        <v>273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5">
      <c r="A827" s="33" t="s">
        <v>274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5">
      <c r="A828" s="33" t="s">
        <v>275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5" ht="14.55" customHeight="1">
      <c r="A829" s="33" t="s">
        <v>81</v>
      </c>
      <c r="H829" s="27"/>
      <c r="J829" s="35">
        <f>SUBTOTAL(109,Table2[ورود و خروج سهام])</f>
        <v>-199765</v>
      </c>
      <c r="O829" s="27">
        <f>SUBTOTAL(109,Table2[سال اخیر])</f>
        <v>-123785</v>
      </c>
    </row>
  </sheetData>
  <phoneticPr fontId="1" type="noConversion"/>
  <conditionalFormatting sqref="C223:C828">
    <cfRule type="cellIs" dxfId="47" priority="2" operator="greaterThan">
      <formula>0</formula>
    </cfRule>
  </conditionalFormatting>
  <conditionalFormatting sqref="D223:D828">
    <cfRule type="cellIs" dxfId="46" priority="1" operator="greaterThan">
      <formula>0</formula>
    </cfRule>
  </conditionalFormatting>
  <conditionalFormatting sqref="E223:E828">
    <cfRule type="cellIs" dxfId="45" priority="8" operator="greaterThan">
      <formula>0</formula>
    </cfRule>
  </conditionalFormatting>
  <conditionalFormatting sqref="F223:F828">
    <cfRule type="cellIs" dxfId="44" priority="7" operator="greaterThan">
      <formula>0</formula>
    </cfRule>
  </conditionalFormatting>
  <conditionalFormatting sqref="G1:G250">
    <cfRule type="cellIs" dxfId="43" priority="51" operator="lessThan">
      <formula>0</formula>
    </cfRule>
    <cfRule type="cellIs" dxfId="42" priority="52" operator="greaterThan">
      <formula>0</formula>
    </cfRule>
  </conditionalFormatting>
  <conditionalFormatting sqref="G830:G1048576">
    <cfRule type="cellIs" dxfId="41" priority="55" operator="lessThan">
      <formula>0</formula>
    </cfRule>
    <cfRule type="cellIs" dxfId="40" priority="56" operator="greaterThan">
      <formula>0</formula>
    </cfRule>
  </conditionalFormatting>
  <conditionalFormatting sqref="I223">
    <cfRule type="cellIs" dxfId="39" priority="54" operator="lessThan">
      <formula>0</formula>
    </cfRule>
  </conditionalFormatting>
  <conditionalFormatting sqref="I325:I828">
    <cfRule type="cellIs" dxfId="38" priority="5" operator="lessThan">
      <formula>0</formula>
    </cfRule>
    <cfRule type="cellIs" dxfId="37" priority="6" operator="greaterThan">
      <formula>0</formula>
    </cfRule>
  </conditionalFormatting>
  <conditionalFormatting sqref="I223:J324">
    <cfRule type="cellIs" dxfId="36" priority="50" operator="greaterThan">
      <formula>0</formula>
    </cfRule>
  </conditionalFormatting>
  <conditionalFormatting sqref="I224:J324">
    <cfRule type="cellIs" dxfId="35" priority="49" operator="lessThan">
      <formula>0</formula>
    </cfRule>
  </conditionalFormatting>
  <conditionalFormatting sqref="J223">
    <cfRule type="cellIs" dxfId="34" priority="53" operator="lessThan">
      <formula>0</formula>
    </cfRule>
  </conditionalFormatting>
  <conditionalFormatting sqref="J325:J829">
    <cfRule type="cellIs" dxfId="33" priority="3" operator="lessThan">
      <formula>0</formula>
    </cfRule>
    <cfRule type="cellIs" dxfId="32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2024-03-06T11:55:51Z</dcterms:modified>
</cp:coreProperties>
</file>